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D:\1 工作文件\2 项目资料\4 自评\1 海淀区教委自评\孟楠部分\2 已定稿\014434 北京市海淀区翠微小学\"/>
    </mc:Choice>
  </mc:AlternateContent>
  <xr:revisionPtr revIDLastSave="0" documentId="13_ncr:1_{2E4D83A7-1460-4664-ADB3-B5CA635F18C4}" xr6:coauthVersionLast="47" xr6:coauthVersionMax="47" xr10:uidLastSave="{00000000-0000-0000-0000-000000000000}"/>
  <bookViews>
    <workbookView xWindow="555" yWindow="2918" windowWidth="22845" windowHeight="12682" xr2:uid="{00000000-000D-0000-FFFF-FFFF000000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2" l="1"/>
  <c r="J22" i="2"/>
  <c r="J6" i="2"/>
  <c r="I6" i="2"/>
  <c r="G9" i="2"/>
  <c r="G6" i="2"/>
  <c r="F9" i="2"/>
  <c r="F6" i="2"/>
</calcChain>
</file>

<file path=xl/sharedStrings.xml><?xml version="1.0" encoding="utf-8"?>
<sst xmlns="http://schemas.openxmlformats.org/spreadsheetml/2006/main" count="80" uniqueCount="67">
  <si>
    <t>项目支出绩效自评表</t>
  </si>
  <si>
    <t>项目名称</t>
  </si>
  <si>
    <t>主管部门</t>
  </si>
  <si>
    <t>实施单位</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</si>
  <si>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</si>
  <si>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</si>
  <si>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</si>
  <si>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</si>
  <si>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</si>
  <si>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</si>
  <si>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</si>
  <si>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</si>
  <si>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</si>
  <si>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</si>
  <si>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</si>
  <si>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</si>
  <si>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</si>
  <si>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</si>
  <si>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</si>
  <si>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</si>
  <si>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</si>
  <si>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</si>
  <si>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</si>
  <si>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指标性质</t>
  </si>
  <si>
    <t>本年指标值</t>
  </si>
  <si>
    <t>度量单位</t>
  </si>
  <si>
    <t>本年权重(%)</t>
  </si>
  <si>
    <t>偏差原因分析及改进措施</t>
  </si>
  <si>
    <t>北京市海淀区教育委员会</t>
    <phoneticPr fontId="2" type="noConversion"/>
  </si>
  <si>
    <t>成本指标</t>
  </si>
  <si>
    <t>经济成本指标</t>
  </si>
  <si>
    <t>产出指标</t>
  </si>
  <si>
    <t>数量指标</t>
  </si>
  <si>
    <t>质量指标</t>
  </si>
  <si>
    <t>效益指标</t>
  </si>
  <si>
    <t>社会效益指标</t>
  </si>
  <si>
    <t>可持续影响指标</t>
  </si>
  <si>
    <t>满意度指标</t>
  </si>
  <si>
    <t>服务对象满意度指标</t>
  </si>
  <si>
    <t>总分</t>
    <phoneticPr fontId="2" type="noConversion"/>
  </si>
  <si>
    <t>实际完成值</t>
    <phoneticPr fontId="2" type="noConversion"/>
  </si>
  <si>
    <t>=</t>
    <phoneticPr fontId="2" type="noConversion"/>
  </si>
  <si>
    <t>定性</t>
    <phoneticPr fontId="2" type="noConversion"/>
  </si>
  <si>
    <t>优秀</t>
    <phoneticPr fontId="2" type="noConversion"/>
  </si>
  <si>
    <t>≥</t>
  </si>
  <si>
    <t>优秀</t>
    <phoneticPr fontId="2" type="noConversion"/>
  </si>
  <si>
    <t>%</t>
    <phoneticPr fontId="2" type="noConversion"/>
  </si>
  <si>
    <t xml:space="preserve">我校与北京市大兴区教育委员会于2021年6月签署合作办学协议，后由2022年3月7日签订补充协议规定由丙方北京市大兴区教育委员会每年直接向乙方北京市海淀区翠微小学支付合作办学委托款200万元，用于委托乙方管理翠微小学大兴分校。2024年合作办学经费我校已通过财政汇缴帐户按照“财政代管专项收入”上缴海淀区财政局。现在申请下拨此款项，用于翠微小学四个校区教师劳务派遣费用及学生劳动体验实践活动，明细如下：1、劳务派遣费170万元，用于弥补扩班及与大兴合作办学教师流动增加教师经费；2、学生劳动体验实践活动30万元，用于增长学生劳动实践经验，提高各方面动手、动脑能力。
</t>
    <phoneticPr fontId="2" type="noConversion"/>
  </si>
  <si>
    <t>总成本</t>
    <phoneticPr fontId="2" type="noConversion"/>
  </si>
  <si>
    <t>万元</t>
    <phoneticPr fontId="2" type="noConversion"/>
  </si>
  <si>
    <t>按预算完成当年目标</t>
    <phoneticPr fontId="2" type="noConversion"/>
  </si>
  <si>
    <t>时效指标</t>
    <phoneticPr fontId="2" type="noConversion"/>
  </si>
  <si>
    <t>执行年度</t>
    <phoneticPr fontId="2" type="noConversion"/>
  </si>
  <si>
    <t>月</t>
    <phoneticPr fontId="2" type="noConversion"/>
  </si>
  <si>
    <t>聘任教师人数</t>
    <phoneticPr fontId="2" type="noConversion"/>
  </si>
  <si>
    <t>≤</t>
  </si>
  <si>
    <t>人</t>
    <phoneticPr fontId="2" type="noConversion"/>
  </si>
  <si>
    <t>学生活动参加人数</t>
    <phoneticPr fontId="2" type="noConversion"/>
  </si>
  <si>
    <t>人</t>
    <phoneticPr fontId="2" type="noConversion"/>
  </si>
  <si>
    <t>保证学校正常教学质量</t>
    <phoneticPr fontId="2" type="noConversion"/>
  </si>
  <si>
    <t>有利于扩大优质教育资源</t>
    <phoneticPr fontId="2" type="noConversion"/>
  </si>
  <si>
    <t>体会现代科技为生活带来的农业改变</t>
    <phoneticPr fontId="2" type="noConversion"/>
  </si>
  <si>
    <t>得到学生和家长的认可</t>
    <phoneticPr fontId="2" type="noConversion"/>
  </si>
  <si>
    <t>严格按照预算执行，剩余部分按照预算结转至2025年使用。</t>
    <phoneticPr fontId="2" type="noConversion"/>
  </si>
  <si>
    <t>11010824T000003157817-北京市海淀区翠微小学2024年大兴合作办学经费-（代管专项）</t>
    <phoneticPr fontId="2" type="noConversion"/>
  </si>
  <si>
    <t>（2024年度）</t>
    <phoneticPr fontId="2" type="noConversion"/>
  </si>
  <si>
    <t>014434-北京市海淀区翠微小学</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</si>
</sst>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0_ "/>
    <numFmt numFmtId="178" formatCode="0.00_);[Red]\(0.00\)"/>
  </numFmts>
  <fonts count="4" x14ac:knownFonts="1">
    <font>
      <sz val="11"/>
      <color theme="1"/>
      <name val="宋体"/>
      <charset val="134"/>
      <scheme val="minor"/>
    </font>
    <font>
      <sz val="11"/>
      <color theme="1"/>
      <name val="宋体"/>
      <family val="3"/>
      <charset val="134"/>
      <scheme val="minor"/>
    </font>
    <font>
      <sz val="9"/>
      <name val="宋体"/>
      <family val="3"/>
      <charset val="134"/>
      <scheme val="minor"/>
    </font>
    <font>
      <b/>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alignment vertical="center"/>
    </xf>
  </cellStyleXfs>
  <cellXfs count="35">
    <xf numFmtId="0" fontId="0" fillId="0" borderId="0" xfId="0">
      <alignment vertical="center"/>
    </xf>
    <xf numFmtId="0" fontId="0" fillId="0" borderId="0" xfId="0" applyAlignment="1">
      <alignment horizontal="left" vertical="top"/>
    </xf>
    <xf numFmtId="0" fontId="0" fillId="0" borderId="0" xfId="0" applyAlignment="1">
      <alignment horizontal="center" vertical="center"/>
    </xf>
    <xf numFmtId="0" fontId="0" fillId="0" borderId="7" xfId="0" applyBorder="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0" fontId="1" fillId="0" borderId="0" xfId="0" applyFont="1">
      <alignment vertical="center"/>
    </xf>
    <xf numFmtId="0" fontId="1"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176" fontId="1"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178"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255" wrapText="1"/>
    </xf>
    <xf numFmtId="0" fontId="1" fillId="0" borderId="1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2"/>
  <sheetViews>
    <sheetView tabSelected="1" workbookViewId="0">
      <selection activeCell="M8" sqref="M8"/>
    </sheetView>
  </sheetViews>
  <sheetFormatPr defaultColWidth="9" defaultRowHeight="13.5" x14ac:dyDescent="0.3"/>
  <cols>
    <col min="1" max="1" width="7.46484375" style="8" customWidth="1"/>
    <col min="2" max="2" width="10.86328125" style="8" customWidth="1"/>
    <col min="3" max="3" width="10.59765625" style="8" customWidth="1"/>
    <col min="4" max="4" width="16.59765625" style="8" customWidth="1"/>
    <col min="5" max="5" width="13.59765625" style="8" customWidth="1"/>
    <col min="6" max="6" width="13.46484375" style="8" customWidth="1"/>
    <col min="7" max="7" width="12.46484375" style="8" customWidth="1"/>
    <col min="8" max="8" width="10.265625" style="8" customWidth="1"/>
    <col min="9" max="9" width="12" style="8" customWidth="1"/>
    <col min="10" max="10" width="10.06640625" style="8" bestFit="1" customWidth="1"/>
    <col min="11" max="11" width="15.1328125" style="8" customWidth="1"/>
  </cols>
  <sheetData>
    <row r="1" spans="1:13" ht="28.9" customHeight="1" x14ac:dyDescent="0.3">
      <c r="A1" s="15" t="s">
        <v>0</v>
      </c>
      <c r="B1" s="15"/>
      <c r="C1" s="15"/>
      <c r="D1" s="15"/>
      <c r="E1" s="15"/>
      <c r="F1" s="15"/>
      <c r="G1" s="15"/>
      <c r="H1" s="15"/>
      <c r="I1" s="15"/>
      <c r="J1" s="15"/>
      <c r="K1" s="15"/>
    </row>
    <row r="2" spans="1:13" ht="22.15" customHeight="1" x14ac:dyDescent="0.3">
      <c r="A2" s="16" t="s">
        <v>65</v>
      </c>
      <c r="B2" s="16"/>
      <c r="C2" s="16"/>
      <c r="D2" s="16"/>
      <c r="E2" s="16"/>
      <c r="F2" s="16"/>
      <c r="G2" s="16"/>
      <c r="H2" s="16"/>
      <c r="I2" s="16"/>
      <c r="J2" s="16"/>
      <c r="K2" s="16"/>
    </row>
    <row r="3" spans="1:13" ht="22.15" customHeight="1" x14ac:dyDescent="0.3">
      <c r="A3" s="17" t="s">
        <v>1</v>
      </c>
      <c r="B3" s="17"/>
      <c r="C3" s="17" t="s">
        <v>64</v>
      </c>
      <c r="D3" s="17"/>
      <c r="E3" s="17"/>
      <c r="F3" s="17"/>
      <c r="G3" s="17"/>
      <c r="H3" s="17"/>
      <c r="I3" s="17"/>
      <c r="J3" s="17"/>
      <c r="K3" s="17"/>
    </row>
    <row r="4" spans="1:13" ht="22.15" customHeight="1" x14ac:dyDescent="0.3">
      <c r="A4" s="18" t="s">
        <v>2</v>
      </c>
      <c r="B4" s="19"/>
      <c r="C4" s="18" t="s">
        <v>28</v>
      </c>
      <c r="D4" s="20"/>
      <c r="E4" s="20"/>
      <c r="F4" s="19"/>
      <c r="G4" s="4" t="s">
        <v>3</v>
      </c>
      <c r="H4" s="18" t="s">
        <v>66</v>
      </c>
      <c r="I4" s="20"/>
      <c r="J4" s="20"/>
      <c r="K4" s="19"/>
    </row>
    <row r="5" spans="1:13" ht="34.9" customHeight="1" x14ac:dyDescent="0.3">
      <c r="A5" s="21" t="s">
        <v>4</v>
      </c>
      <c r="B5" s="22"/>
      <c r="C5" s="20"/>
      <c r="D5" s="19"/>
      <c r="E5" s="4" t="s">
        <v>5</v>
      </c>
      <c r="F5" s="4" t="s">
        <v>6</v>
      </c>
      <c r="G5" s="4" t="s">
        <v>7</v>
      </c>
      <c r="H5" s="5" t="s">
        <v>8</v>
      </c>
      <c r="I5" s="4" t="s">
        <v>9</v>
      </c>
      <c r="J5" s="4" t="s">
        <v>10</v>
      </c>
      <c r="K5" s="4"/>
    </row>
    <row r="6" spans="1:13" ht="22.15" customHeight="1" x14ac:dyDescent="0.3">
      <c r="A6" s="23"/>
      <c r="B6" s="24"/>
      <c r="C6" s="6" t="s">
        <v>11</v>
      </c>
      <c r="D6" s="7"/>
      <c r="E6" s="4"/>
      <c r="F6" s="13">
        <f>2000000/10000</f>
        <v>200</v>
      </c>
      <c r="G6" s="13">
        <f>941620.17/10000</f>
        <v>94.162017000000006</v>
      </c>
      <c r="H6" s="4">
        <v>10</v>
      </c>
      <c r="I6" s="14">
        <f>G6/F6</f>
        <v>0.47081008500000004</v>
      </c>
      <c r="J6" s="13">
        <f>I6*H6</f>
        <v>4.7081008500000001</v>
      </c>
      <c r="K6" s="4"/>
    </row>
    <row r="7" spans="1:13" ht="22.15" customHeight="1" x14ac:dyDescent="0.3">
      <c r="A7" s="23"/>
      <c r="B7" s="24"/>
      <c r="C7" s="6" t="s">
        <v>12</v>
      </c>
      <c r="D7" s="7"/>
      <c r="E7" s="4"/>
      <c r="F7" s="13"/>
      <c r="G7" s="13"/>
      <c r="H7" s="4" t="s">
        <v>13</v>
      </c>
      <c r="I7" s="4"/>
      <c r="J7" s="4"/>
      <c r="K7" s="4"/>
    </row>
    <row r="8" spans="1:13" ht="22.15" customHeight="1" x14ac:dyDescent="0.3">
      <c r="A8" s="23"/>
      <c r="B8" s="24"/>
      <c r="C8" s="6" t="s">
        <v>14</v>
      </c>
      <c r="D8" s="7"/>
      <c r="E8" s="4"/>
      <c r="F8" s="13"/>
      <c r="G8" s="13"/>
      <c r="H8" s="4" t="s">
        <v>13</v>
      </c>
      <c r="I8" s="4"/>
      <c r="J8" s="4" t="s">
        <v>13</v>
      </c>
      <c r="K8" s="4"/>
    </row>
    <row r="9" spans="1:13" ht="22.15" customHeight="1" x14ac:dyDescent="0.3">
      <c r="A9" s="25"/>
      <c r="B9" s="26"/>
      <c r="C9" s="6" t="s">
        <v>15</v>
      </c>
      <c r="D9" s="7"/>
      <c r="E9" s="4"/>
      <c r="F9" s="13">
        <f>2000000/10000</f>
        <v>200</v>
      </c>
      <c r="G9" s="13">
        <f>941620.17/10000</f>
        <v>94.162017000000006</v>
      </c>
      <c r="H9" s="4" t="s">
        <v>13</v>
      </c>
      <c r="I9" s="4"/>
      <c r="J9" s="4" t="s">
        <v>13</v>
      </c>
      <c r="K9" s="4"/>
    </row>
    <row r="10" spans="1:13" ht="22.15" customHeight="1" x14ac:dyDescent="0.3">
      <c r="A10" s="33" t="s">
        <v>16</v>
      </c>
      <c r="B10" s="18" t="s">
        <v>17</v>
      </c>
      <c r="C10" s="20"/>
      <c r="D10" s="20"/>
      <c r="E10" s="20"/>
      <c r="F10" s="19"/>
      <c r="G10" s="18" t="s">
        <v>18</v>
      </c>
      <c r="H10" s="20"/>
      <c r="I10" s="20"/>
      <c r="J10" s="20"/>
      <c r="K10" s="19"/>
    </row>
    <row r="11" spans="1:13" ht="75.95" customHeight="1" x14ac:dyDescent="0.3">
      <c r="A11" s="34"/>
      <c r="B11" s="32" t="s">
        <v>47</v>
      </c>
      <c r="C11" s="30"/>
      <c r="D11" s="30"/>
      <c r="E11" s="30"/>
      <c r="F11" s="31"/>
      <c r="G11" s="18" t="s">
        <v>50</v>
      </c>
      <c r="H11" s="20"/>
      <c r="I11" s="20"/>
      <c r="J11" s="20"/>
      <c r="K11" s="19"/>
    </row>
    <row r="12" spans="1:13" ht="31.15" customHeight="1" x14ac:dyDescent="0.3">
      <c r="A12" s="28" t="s">
        <v>19</v>
      </c>
      <c r="B12" s="9" t="s">
        <v>20</v>
      </c>
      <c r="C12" s="9" t="s">
        <v>21</v>
      </c>
      <c r="D12" s="9" t="s">
        <v>22</v>
      </c>
      <c r="E12" s="9" t="s">
        <v>23</v>
      </c>
      <c r="F12" s="9" t="s">
        <v>24</v>
      </c>
      <c r="G12" s="9" t="s">
        <v>25</v>
      </c>
      <c r="H12" s="9" t="s">
        <v>26</v>
      </c>
      <c r="I12" s="5" t="s">
        <v>40</v>
      </c>
      <c r="J12" s="5" t="s">
        <v>10</v>
      </c>
      <c r="K12" s="5" t="s">
        <v>27</v>
      </c>
      <c r="L12" s="3"/>
    </row>
    <row r="13" spans="1:13" ht="22.15" customHeight="1" x14ac:dyDescent="0.3">
      <c r="A13" s="28"/>
      <c r="B13" s="5" t="s">
        <v>29</v>
      </c>
      <c r="C13" s="5" t="s">
        <v>30</v>
      </c>
      <c r="D13" s="5" t="s">
        <v>48</v>
      </c>
      <c r="E13" s="5" t="s">
        <v>41</v>
      </c>
      <c r="F13" s="5">
        <v>200</v>
      </c>
      <c r="G13" s="5" t="s">
        <v>49</v>
      </c>
      <c r="H13" s="5">
        <v>20</v>
      </c>
      <c r="I13" s="13">
        <f>941620.17/10000</f>
        <v>94.162017000000006</v>
      </c>
      <c r="J13" s="5">
        <v>20</v>
      </c>
      <c r="K13" s="10" t="s">
        <v>63</v>
      </c>
      <c r="L13" s="2"/>
      <c r="M13" s="2"/>
    </row>
    <row r="14" spans="1:13" ht="22.15" customHeight="1" x14ac:dyDescent="0.3">
      <c r="A14" s="28"/>
      <c r="B14" s="27" t="s">
        <v>31</v>
      </c>
      <c r="C14" s="5" t="s">
        <v>51</v>
      </c>
      <c r="D14" s="5" t="s">
        <v>52</v>
      </c>
      <c r="E14" s="5" t="s">
        <v>41</v>
      </c>
      <c r="F14" s="5">
        <v>12</v>
      </c>
      <c r="G14" s="5" t="s">
        <v>53</v>
      </c>
      <c r="H14" s="5">
        <v>10</v>
      </c>
      <c r="I14" s="5">
        <v>12</v>
      </c>
      <c r="J14" s="5">
        <v>10</v>
      </c>
      <c r="K14" s="10"/>
      <c r="L14" s="2"/>
      <c r="M14" s="2"/>
    </row>
    <row r="15" spans="1:13" ht="22.15" customHeight="1" x14ac:dyDescent="0.3">
      <c r="A15" s="28"/>
      <c r="B15" s="27"/>
      <c r="C15" s="27" t="s">
        <v>32</v>
      </c>
      <c r="D15" s="5" t="s">
        <v>54</v>
      </c>
      <c r="E15" s="5" t="s">
        <v>55</v>
      </c>
      <c r="F15" s="5">
        <v>13</v>
      </c>
      <c r="G15" s="5" t="s">
        <v>56</v>
      </c>
      <c r="H15" s="5">
        <v>10</v>
      </c>
      <c r="I15" s="5">
        <v>13</v>
      </c>
      <c r="J15" s="5">
        <v>10</v>
      </c>
      <c r="K15" s="10"/>
      <c r="L15" s="2"/>
      <c r="M15" s="2"/>
    </row>
    <row r="16" spans="1:13" ht="22.15" customHeight="1" x14ac:dyDescent="0.3">
      <c r="A16" s="28"/>
      <c r="B16" s="27"/>
      <c r="C16" s="27"/>
      <c r="D16" s="5" t="s">
        <v>57</v>
      </c>
      <c r="E16" s="5" t="s">
        <v>55</v>
      </c>
      <c r="F16" s="5">
        <v>1698</v>
      </c>
      <c r="G16" s="5" t="s">
        <v>58</v>
      </c>
      <c r="H16" s="5">
        <v>10</v>
      </c>
      <c r="I16" s="5">
        <v>1698</v>
      </c>
      <c r="J16" s="5">
        <v>10</v>
      </c>
      <c r="K16" s="10"/>
      <c r="L16" s="2"/>
      <c r="M16" s="2"/>
    </row>
    <row r="17" spans="1:13" ht="22.15" customHeight="1" x14ac:dyDescent="0.3">
      <c r="A17" s="28"/>
      <c r="B17" s="27"/>
      <c r="C17" s="5" t="s">
        <v>33</v>
      </c>
      <c r="D17" s="5" t="s">
        <v>59</v>
      </c>
      <c r="E17" s="5" t="s">
        <v>42</v>
      </c>
      <c r="F17" s="5" t="s">
        <v>43</v>
      </c>
      <c r="G17" s="5"/>
      <c r="H17" s="5">
        <v>10</v>
      </c>
      <c r="I17" s="5" t="s">
        <v>43</v>
      </c>
      <c r="J17" s="5">
        <v>10</v>
      </c>
      <c r="K17" s="10"/>
      <c r="L17" s="2"/>
      <c r="M17" s="2"/>
    </row>
    <row r="18" spans="1:13" ht="22.15" customHeight="1" x14ac:dyDescent="0.3">
      <c r="A18" s="28"/>
      <c r="B18" s="27" t="s">
        <v>34</v>
      </c>
      <c r="C18" s="27" t="s">
        <v>35</v>
      </c>
      <c r="D18" s="5"/>
      <c r="E18" s="5"/>
      <c r="F18" s="5"/>
      <c r="G18" s="5"/>
      <c r="H18" s="5"/>
      <c r="I18" s="5"/>
      <c r="J18" s="5"/>
      <c r="K18" s="10"/>
    </row>
    <row r="19" spans="1:13" ht="183" customHeight="1" x14ac:dyDescent="0.3">
      <c r="A19" s="28"/>
      <c r="B19" s="27"/>
      <c r="C19" s="27"/>
      <c r="D19" s="5" t="s">
        <v>60</v>
      </c>
      <c r="E19" s="5" t="s">
        <v>42</v>
      </c>
      <c r="F19" s="5" t="s">
        <v>43</v>
      </c>
      <c r="G19" s="5"/>
      <c r="H19" s="5">
        <v>10</v>
      </c>
      <c r="I19" s="5" t="s">
        <v>43</v>
      </c>
      <c r="J19" s="5">
        <v>10</v>
      </c>
      <c r="K19" s="10"/>
      <c r="L19" s="1"/>
      <c r="M19" s="1"/>
    </row>
    <row r="20" spans="1:13" ht="27" x14ac:dyDescent="0.3">
      <c r="A20" s="28"/>
      <c r="B20" s="27"/>
      <c r="C20" s="5" t="s">
        <v>36</v>
      </c>
      <c r="D20" s="5" t="s">
        <v>61</v>
      </c>
      <c r="E20" s="5" t="s">
        <v>42</v>
      </c>
      <c r="F20" s="5" t="s">
        <v>43</v>
      </c>
      <c r="G20" s="5"/>
      <c r="H20" s="5">
        <v>10</v>
      </c>
      <c r="I20" s="5" t="s">
        <v>45</v>
      </c>
      <c r="J20" s="5">
        <v>10</v>
      </c>
      <c r="K20" s="10"/>
    </row>
    <row r="21" spans="1:13" ht="27" x14ac:dyDescent="0.3">
      <c r="A21" s="28"/>
      <c r="B21" s="5" t="s">
        <v>37</v>
      </c>
      <c r="C21" s="5" t="s">
        <v>38</v>
      </c>
      <c r="D21" s="5" t="s">
        <v>62</v>
      </c>
      <c r="E21" s="5" t="s">
        <v>44</v>
      </c>
      <c r="F21" s="5">
        <v>95</v>
      </c>
      <c r="G21" s="5" t="s">
        <v>46</v>
      </c>
      <c r="H21" s="5">
        <v>10</v>
      </c>
      <c r="I21" s="11">
        <v>95</v>
      </c>
      <c r="J21" s="5">
        <v>10</v>
      </c>
      <c r="K21" s="10"/>
    </row>
    <row r="22" spans="1:13" x14ac:dyDescent="0.3">
      <c r="A22" s="25" t="s">
        <v>39</v>
      </c>
      <c r="B22" s="29"/>
      <c r="C22" s="29"/>
      <c r="D22" s="29"/>
      <c r="E22" s="29"/>
      <c r="F22" s="30"/>
      <c r="G22" s="30"/>
      <c r="H22" s="30"/>
      <c r="I22" s="31"/>
      <c r="J22" s="12">
        <f>SUM(J13:J21)+J6</f>
        <v>94.708100849999994</v>
      </c>
      <c r="K22" s="5"/>
    </row>
  </sheetData>
  <mergeCells count="20">
    <mergeCell ref="A22:I22"/>
    <mergeCell ref="B11:F11"/>
    <mergeCell ref="G11:K11"/>
    <mergeCell ref="A10:A11"/>
    <mergeCell ref="B14:B17"/>
    <mergeCell ref="C15:C16"/>
    <mergeCell ref="C5:D5"/>
    <mergeCell ref="B10:F10"/>
    <mergeCell ref="G10:K10"/>
    <mergeCell ref="A5:B9"/>
    <mergeCell ref="B18:B20"/>
    <mergeCell ref="C18:C19"/>
    <mergeCell ref="A12:A21"/>
    <mergeCell ref="A1:K1"/>
    <mergeCell ref="A2:K2"/>
    <mergeCell ref="A3:B3"/>
    <mergeCell ref="C3:K3"/>
    <mergeCell ref="A4:B4"/>
    <mergeCell ref="C4:F4"/>
    <mergeCell ref="H4:K4"/>
  </mergeCells>
  <phoneticPr fontId="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肉 肉</cp:lastModifiedBy>
  <cp:lastPrinted>2023-03-30T07:38:00Z</cp:lastPrinted>
  <dcterms:created xsi:type="dcterms:W3CDTF">2023-03-29T02:37:00Z</dcterms:created>
  <dcterms:modified xsi:type="dcterms:W3CDTF">2025-06-26T14:49:34Z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2052-11.8.2.12287</vt:lpwstr>
  </property>
</Properties>
</file>